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yna.kosmicka\Desktop\Przetarg na drukarki\"/>
    </mc:Choice>
  </mc:AlternateContent>
  <xr:revisionPtr revIDLastSave="0" documentId="13_ncr:1_{3FCBAC56-6EC8-41CD-81C8-CFBF81A8A536}" xr6:coauthVersionLast="36" xr6:coauthVersionMax="36" xr10:uidLastSave="{00000000-0000-0000-0000-000000000000}"/>
  <bookViews>
    <workbookView xWindow="-105" yWindow="-105" windowWidth="23250" windowHeight="12450" tabRatio="500" xr2:uid="{00000000-000D-0000-FFFF-FFFF00000000}"/>
  </bookViews>
  <sheets>
    <sheet name="Sheet1" sheetId="1" r:id="rId1"/>
  </sheets>
  <calcPr calcId="19102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37" i="1" l="1"/>
  <c r="G37" i="1" s="1"/>
  <c r="F35" i="1"/>
  <c r="G35" i="1" s="1"/>
  <c r="F34" i="1"/>
  <c r="G34" i="1" s="1"/>
  <c r="F33" i="1"/>
  <c r="G33" i="1" s="1"/>
  <c r="F32" i="1"/>
  <c r="G32" i="1" s="1"/>
  <c r="F31" i="1"/>
  <c r="G31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38" i="1" l="1"/>
  <c r="F39" i="1" s="1"/>
  <c r="G38" i="1"/>
  <c r="D14" i="1" s="1"/>
  <c r="C8" i="1" l="1"/>
  <c r="G39" i="1"/>
</calcChain>
</file>

<file path=xl/sharedStrings.xml><?xml version="1.0" encoding="utf-8"?>
<sst xmlns="http://schemas.openxmlformats.org/spreadsheetml/2006/main" count="67" uniqueCount="52">
  <si>
    <t>Formularz cenowy</t>
  </si>
  <si>
    <t>UWAGA! W poniższych tabelach należy wypełnić tylko żółte pola. Do oferty należy dołączyć podpisany wydruk.</t>
  </si>
  <si>
    <t>Jedn.</t>
  </si>
  <si>
    <t>Cena brutto</t>
  </si>
  <si>
    <t>razem</t>
  </si>
  <si>
    <t>Kryteria oceny ofert</t>
  </si>
  <si>
    <t>Waga</t>
  </si>
  <si>
    <t>Liczba punktów</t>
  </si>
  <si>
    <t>Oferta</t>
  </si>
  <si>
    <t>Opis</t>
  </si>
  <si>
    <t>Cena oferty</t>
  </si>
  <si>
    <t>brutto z VAT</t>
  </si>
  <si>
    <t xml:space="preserve">Dostarczenie, rozładowanie, instalacja i konfiguracja wszystkich urządzeń w biurach Zamawiającego </t>
  </si>
  <si>
    <r>
      <rPr>
        <sz val="11"/>
        <color rgb="FF000000"/>
        <rFont val="Calibri"/>
        <family val="2"/>
        <charset val="238"/>
      </rPr>
      <t xml:space="preserve">  </t>
    </r>
    <r>
      <rPr>
        <b/>
        <sz val="11"/>
        <color rgb="FF000000"/>
        <rFont val="Calibri"/>
        <family val="2"/>
        <charset val="238"/>
      </rPr>
      <t>0 pkt</t>
    </r>
    <r>
      <rPr>
        <sz val="11"/>
        <color rgb="FF000000"/>
        <rFont val="Calibri"/>
        <family val="2"/>
        <charset val="238"/>
      </rPr>
      <t xml:space="preserve"> – 28 dni kalendarzowych
</t>
    </r>
    <r>
      <rPr>
        <b/>
        <sz val="11"/>
        <color rgb="FF000000"/>
        <rFont val="Calibri"/>
        <family val="2"/>
        <charset val="238"/>
      </rPr>
      <t>10 pkt</t>
    </r>
    <r>
      <rPr>
        <sz val="11"/>
        <color rgb="FF000000"/>
        <rFont val="Calibri"/>
        <family val="2"/>
        <charset val="238"/>
      </rPr>
      <t xml:space="preserve"> – 21 dni kalendarzowych
</t>
    </r>
    <r>
      <rPr>
        <b/>
        <sz val="11"/>
        <color rgb="FF000000"/>
        <rFont val="Calibri"/>
        <family val="2"/>
        <charset val="238"/>
      </rPr>
      <t>20 pkt</t>
    </r>
    <r>
      <rPr>
        <sz val="11"/>
        <color rgb="FF000000"/>
        <rFont val="Calibri"/>
        <family val="2"/>
        <charset val="238"/>
      </rPr>
      <t xml:space="preserve"> – 14 dni kalendarzowych
</t>
    </r>
    <r>
      <rPr>
        <b/>
        <sz val="11"/>
        <color rgb="FF000000"/>
        <rFont val="Calibri"/>
        <family val="2"/>
        <charset val="238"/>
      </rPr>
      <t>30 pkt</t>
    </r>
    <r>
      <rPr>
        <sz val="11"/>
        <color rgb="FF000000"/>
        <rFont val="Calibri"/>
        <family val="2"/>
        <charset val="238"/>
      </rPr>
      <t xml:space="preserve"> – 7 dni kalendarzowych</t>
    </r>
  </si>
  <si>
    <t>Czas usuwania awarii od chwili zgłoszenia</t>
  </si>
  <si>
    <r>
      <rPr>
        <b/>
        <sz val="11"/>
        <color rgb="FF000000"/>
        <rFont val="Calibri"/>
        <family val="2"/>
        <charset val="238"/>
      </rPr>
      <t>0 pkt</t>
    </r>
    <r>
      <rPr>
        <sz val="11"/>
        <color rgb="FF000000"/>
        <rFont val="Calibri"/>
        <family val="2"/>
        <charset val="238"/>
      </rPr>
      <t xml:space="preserve"> – 3 dni robocze w siedzibie Zamawiającego w Poznaniu oraz 5 dni roboczych w biurach Zamawiającego mieszczących się poza Poznaniem
</t>
    </r>
    <r>
      <rPr>
        <b/>
        <sz val="11"/>
        <color rgb="FF000000"/>
        <rFont val="Calibri"/>
        <family val="2"/>
        <charset val="238"/>
      </rPr>
      <t>10 pkt</t>
    </r>
    <r>
      <rPr>
        <sz val="11"/>
        <color rgb="FF000000"/>
        <rFont val="Calibri"/>
        <family val="2"/>
        <charset val="238"/>
      </rPr>
      <t xml:space="preserve"> – 2 dni robocze w siedzibie Zamawiającego w Poznaniu oraz 3 dni roboczych w biurach Zamawiającego mieszczących się poza Poznaniem</t>
    </r>
  </si>
  <si>
    <t>Nazwa usługi</t>
  </si>
  <si>
    <t>Liczba jedn.</t>
  </si>
  <si>
    <t>Cena netto/jedn.</t>
  </si>
  <si>
    <t>Liczba miesięcy</t>
  </si>
  <si>
    <t>Cena netto razem</t>
  </si>
  <si>
    <t>Cena brutto razem</t>
  </si>
  <si>
    <t>Najem</t>
  </si>
  <si>
    <t>szt.</t>
  </si>
  <si>
    <t>Szacowana liczba wydruków/kopii przez 24 miesiące</t>
  </si>
  <si>
    <t>Szacowana liczba zszywek przez 24 miesiące</t>
  </si>
  <si>
    <t>Do urządzeń z grup 1, 2, 3 – w jednym komplecie 15000 zszywek</t>
  </si>
  <si>
    <t>kpl.</t>
  </si>
  <si>
    <t>Razem</t>
  </si>
  <si>
    <t>Średnio na miesiąc</t>
  </si>
  <si>
    <t>Miejscowość, data</t>
  </si>
  <si>
    <t>Podpis i pieczęć osoby/osób uprawnionej/ych 
do reprezentowania Wykonawcy</t>
  </si>
  <si>
    <t xml:space="preserve">Poznań, </t>
  </si>
  <si>
    <t>Podsumowanie zamówienia</t>
  </si>
  <si>
    <t>Najem urządzeń wielofunkcyjnych i drukarek</t>
  </si>
  <si>
    <t xml:space="preserve">Najem urządzeń wielofunkcyjnych i drukarek </t>
  </si>
  <si>
    <t>Typ 1 – urządzenie wielofunkcyjne A3 kolor</t>
  </si>
  <si>
    <t>Typ 2 – urządzenie wielofunkcyjne A3 czarno-biały</t>
  </si>
  <si>
    <t>Typ 3 – urządzenie wielofunkcyjne A3 czarno-biały</t>
  </si>
  <si>
    <t>Typ 5 – urządzenie wielofunkcyjne A3 czarno-biały</t>
  </si>
  <si>
    <t>Typ 7 – urządzenie wielofunkcyjne A4 czarno-biały</t>
  </si>
  <si>
    <t>Typ 8 – urządzenie wielofunkcyjne A4 czarno-biały; fabrycznie nowe</t>
  </si>
  <si>
    <t>Typ 9 – drukarka A4 czarno-biały</t>
  </si>
  <si>
    <t>Typ 10 – drukarka A4 kolor</t>
  </si>
  <si>
    <t>Typ 6 – urządzenie wielofunkcyjne A4 czarno-biały</t>
  </si>
  <si>
    <t>drukarka A4 czarno-biały – z grupy 10 ponad wydruki wliczone do kwoty najmu</t>
  </si>
  <si>
    <t>drukarka A4 kolor – z grupy 10 ponad wydruki wliczone do kwoty najmu</t>
  </si>
  <si>
    <t>Typ 4 – urządzenie wielofunkcyjne A3 kolor</t>
  </si>
  <si>
    <t>urządzenie A3 kolor – z grupy 1, 4</t>
  </si>
  <si>
    <t>urządzenie A3 czarno-biały – z grup 1, 2, 3, 4, 5</t>
  </si>
  <si>
    <t>urządzenie A4 czarno-biały – z grup 6, 7, 8 i 9 ponad wydruki wliczone do kwoty najmu</t>
  </si>
  <si>
    <t>Załącznik nr 3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</si>
</sst>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_-* #,##0.00&quot; zł&quot;_-;\-* #,##0.00&quot; zł&quot;_-;_-* \-??&quot; zł&quot;_-;_-@_-"/>
    <numFmt numFmtId="166" formatCode="#,##0.000&quot; zł&quot;"/>
    <numFmt numFmtId="167" formatCode="_-* #,##0.00_-;\-* #,##0.00_-;_-* \-??_-;_-@_-"/>
  </numFmts>
  <fonts count="12" x14ac:knownFonts="1">
    <font>
      <sz val="10"/>
      <name val="Arial"/>
      <family val="2"/>
      <charset val="1"/>
    </font>
    <font>
      <sz val="11"/>
      <color rgb="FF000000"/>
      <name val="Calibri"/>
      <family val="2"/>
      <charset val="238"/>
    </font>
    <font>
      <i/>
      <sz val="12"/>
      <color rgb="FF000000"/>
      <name val="Cambria"/>
      <family val="1"/>
      <charset val="238"/>
    </font>
    <font>
      <sz val="12"/>
      <color rgb="FF000000"/>
      <name val="Cambria"/>
      <family val="1"/>
      <charset val="238"/>
    </font>
    <font>
      <b/>
      <sz val="16"/>
      <color rgb="FF000000"/>
      <name val="Cambria"/>
      <family val="1"/>
      <charset val="238"/>
    </font>
    <font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1"/>
      <color rgb="FF000000"/>
      <name val="Calibri"/>
      <family val="2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BFBFBF"/>
      </patternFill>
    </fill>
    <fill>
      <patternFill patternType="solid">
        <fgColor rgb="FFD9D9D9"/>
        <bgColor rgb="FFBDD7EE"/>
      </patternFill>
    </fill>
    <fill>
      <patternFill patternType="solid">
        <fgColor rgb="FFBDD7EE"/>
        <bgColor rgb="FFD9D9D9"/>
      </patternFill>
    </fill>
    <fill>
      <patternFill patternType="solid">
        <fgColor rgb="FFBFBFBF"/>
        <bgColor rgb="FFBDD7EE"/>
      </patternFill>
    </fill>
    <fill>
      <patternFill patternType="solid">
        <fgColor rgb="FFFFFF66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</borders>
  <cellStyleXfs count="4">
    <xf numFmtId="0" fontId="0" fillId="0" borderId="0"/>
    <xf numFmtId="167" fontId="1" fillId="0" borderId="0" applyBorder="0" applyProtection="0"/>
    <xf numFmtId="165" fontId="1" fillId="0" borderId="0" applyBorder="0" applyProtection="0"/>
    <xf numFmtId="9" fontId="1" fillId="0" borderId="0" applyBorder="0" applyProtection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2" applyNumberForma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1" fontId="1" fillId="0" borderId="1" xfId="2" applyNumberFormat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vertical="center"/>
      <protection locked="0"/>
    </xf>
    <xf numFmtId="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3" fontId="1" fillId="0" borderId="1" xfId="2" applyNumberFormat="1" applyBorder="1" applyAlignment="1" applyProtection="1">
      <alignment horizontal="center" vertical="center"/>
    </xf>
    <xf numFmtId="166" fontId="1" fillId="6" borderId="1" xfId="0" applyNumberFormat="1" applyFont="1" applyFill="1" applyBorder="1" applyAlignment="1" applyProtection="1">
      <alignment vertical="center"/>
      <protection locked="0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1" fontId="7" fillId="5" borderId="1" xfId="2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>
      <alignment vertical="center"/>
    </xf>
    <xf numFmtId="1" fontId="1" fillId="5" borderId="1" xfId="0" applyNumberFormat="1" applyFont="1" applyFill="1" applyBorder="1" applyAlignment="1">
      <alignment horizontal="center" vertical="center"/>
    </xf>
    <xf numFmtId="164" fontId="7" fillId="0" borderId="1" xfId="1" applyNumberFormat="1" applyFont="1" applyBorder="1" applyAlignment="1" applyProtection="1">
      <alignment vertical="center"/>
    </xf>
    <xf numFmtId="164" fontId="1" fillId="0" borderId="0" xfId="1" applyNumberFormat="1" applyBorder="1" applyAlignment="1" applyProtection="1">
      <alignment vertical="center"/>
    </xf>
    <xf numFmtId="164" fontId="1" fillId="0" borderId="0" xfId="3" applyNumberFormat="1" applyBorder="1" applyAlignment="1" applyProtection="1">
      <alignment vertical="center"/>
    </xf>
    <xf numFmtId="49" fontId="1" fillId="6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top"/>
    </xf>
    <xf numFmtId="1" fontId="11" fillId="0" borderId="0" xfId="1" applyNumberFormat="1" applyFont="1" applyBorder="1" applyAlignment="1" applyProtection="1">
      <alignment horizontal="center" vertical="center"/>
    </xf>
    <xf numFmtId="165" fontId="1" fillId="0" borderId="0" xfId="2" applyProtection="1"/>
    <xf numFmtId="164" fontId="10" fillId="0" borderId="0" xfId="0" applyNumberFormat="1" applyFont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left" vertical="center" wrapText="1"/>
    </xf>
  </cellXfs>
  <cellStyles count="4">
    <cellStyle name="Dziesiętny" xfId="1" builtinId="3"/>
    <cellStyle name="Normalny" xfId="0" builtinId="0"/>
    <cellStyle name="Procentowy" xfId="3" builtinId="5"/>
    <cellStyle name="Walutowy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66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8"/>
  <sheetViews>
    <sheetView tabSelected="1" topLeftCell="A19" zoomScale="110" zoomScaleNormal="110" workbookViewId="0">
      <selection activeCell="E35" sqref="E35"/>
    </sheetView>
  </sheetViews>
  <sheetFormatPr defaultColWidth="9.140625" defaultRowHeight="15" x14ac:dyDescent="0.2"/>
  <cols>
    <col min="1" max="1" width="75.42578125" style="1" bestFit="1" customWidth="1"/>
    <col min="2" max="2" width="6.7109375" style="2" customWidth="1"/>
    <col min="3" max="3" width="14.7109375" style="3" customWidth="1"/>
    <col min="4" max="4" width="14.7109375" style="4" customWidth="1"/>
    <col min="5" max="5" width="9.7109375" style="3" customWidth="1"/>
    <col min="6" max="7" width="14.7109375" style="4" customWidth="1"/>
    <col min="8" max="1024" width="9.140625" style="1"/>
  </cols>
  <sheetData>
    <row r="1" spans="1:7" s="7" customFormat="1" ht="15" customHeight="1" x14ac:dyDescent="0.2">
      <c r="A1" s="5"/>
      <c r="B1" s="6"/>
      <c r="C1" s="6"/>
      <c r="D1" s="6"/>
      <c r="E1" s="6"/>
      <c r="F1" s="5" t="s">
        <v>51</v>
      </c>
      <c r="G1" s="6"/>
    </row>
    <row r="2" spans="1:7" s="9" customFormat="1" ht="20.100000000000001" customHeight="1" x14ac:dyDescent="0.2">
      <c r="A2" s="8" t="s">
        <v>0</v>
      </c>
      <c r="B2" s="8"/>
      <c r="C2" s="8"/>
      <c r="D2" s="8"/>
      <c r="E2" s="8"/>
      <c r="F2" s="8"/>
      <c r="G2" s="8"/>
    </row>
    <row r="3" spans="1:7" s="9" customFormat="1" ht="15" customHeight="1" x14ac:dyDescent="0.2">
      <c r="A3" s="10"/>
      <c r="B3" s="10"/>
      <c r="C3" s="10"/>
      <c r="D3" s="10"/>
      <c r="E3" s="10"/>
      <c r="F3" s="10"/>
      <c r="G3" s="10"/>
    </row>
    <row r="4" spans="1:7" s="9" customFormat="1" ht="15" customHeight="1" x14ac:dyDescent="0.2">
      <c r="A4" s="10"/>
      <c r="B4" s="10"/>
      <c r="C4" s="10"/>
      <c r="D4" s="10"/>
      <c r="E4" s="10"/>
      <c r="F4" s="10"/>
      <c r="G4" s="8"/>
    </row>
    <row r="5" spans="1:7" s="9" customFormat="1" ht="15" customHeight="1" x14ac:dyDescent="0.25">
      <c r="A5" s="59" t="s">
        <v>1</v>
      </c>
      <c r="B5" s="59"/>
      <c r="C5" s="59"/>
      <c r="D5" s="59"/>
      <c r="E5" s="59"/>
      <c r="F5" s="59"/>
      <c r="G5" s="59"/>
    </row>
    <row r="7" spans="1:7" s="16" customFormat="1" ht="30" customHeight="1" x14ac:dyDescent="0.2">
      <c r="A7" s="11" t="s">
        <v>33</v>
      </c>
      <c r="B7" s="12" t="s">
        <v>2</v>
      </c>
      <c r="C7" s="13" t="s">
        <v>3</v>
      </c>
      <c r="D7" s="14"/>
      <c r="E7" s="15"/>
      <c r="F7" s="14"/>
      <c r="G7" s="14"/>
    </row>
    <row r="8" spans="1:7" ht="30" customHeight="1" x14ac:dyDescent="0.2">
      <c r="A8" s="17" t="s">
        <v>34</v>
      </c>
      <c r="B8" s="18" t="s">
        <v>4</v>
      </c>
      <c r="C8" s="19">
        <f>G38</f>
        <v>0</v>
      </c>
    </row>
    <row r="9" spans="1:7" x14ac:dyDescent="0.25">
      <c r="C9" s="55"/>
    </row>
    <row r="10" spans="1:7" s="9" customFormat="1" ht="15" customHeight="1" x14ac:dyDescent="0.2">
      <c r="A10" s="20"/>
      <c r="B10" s="20"/>
      <c r="C10" s="20"/>
      <c r="D10" s="20"/>
    </row>
    <row r="11" spans="1:7" s="7" customFormat="1" ht="15" customHeight="1" x14ac:dyDescent="0.2">
      <c r="A11" s="21" t="s">
        <v>35</v>
      </c>
      <c r="B11" s="16"/>
      <c r="C11" s="16"/>
      <c r="D11" s="16"/>
    </row>
    <row r="12" spans="1:7" s="7" customFormat="1" ht="15" customHeight="1" x14ac:dyDescent="0.2">
      <c r="A12" s="21"/>
      <c r="B12" s="16"/>
      <c r="C12" s="16"/>
      <c r="D12" s="16"/>
    </row>
    <row r="13" spans="1:7" s="16" customFormat="1" ht="15" customHeight="1" x14ac:dyDescent="0.2">
      <c r="A13" s="22" t="s">
        <v>5</v>
      </c>
      <c r="B13" s="23" t="s">
        <v>6</v>
      </c>
      <c r="C13" s="23" t="s">
        <v>7</v>
      </c>
      <c r="D13" s="23" t="s">
        <v>8</v>
      </c>
      <c r="E13" s="60" t="s">
        <v>9</v>
      </c>
      <c r="F13" s="60"/>
      <c r="G13" s="60"/>
    </row>
    <row r="14" spans="1:7" ht="15" customHeight="1" x14ac:dyDescent="0.2">
      <c r="A14" s="24" t="s">
        <v>10</v>
      </c>
      <c r="B14" s="25">
        <v>0.6</v>
      </c>
      <c r="C14" s="26">
        <v>60</v>
      </c>
      <c r="D14" s="27">
        <f>G38</f>
        <v>0</v>
      </c>
      <c r="E14" s="61" t="s">
        <v>11</v>
      </c>
      <c r="F14" s="61"/>
      <c r="G14" s="61"/>
    </row>
    <row r="15" spans="1:7" ht="62.1" customHeight="1" x14ac:dyDescent="0.2">
      <c r="A15" s="28" t="s">
        <v>12</v>
      </c>
      <c r="B15" s="25">
        <v>0.3</v>
      </c>
      <c r="C15" s="26">
        <v>30</v>
      </c>
      <c r="D15" s="62" t="s">
        <v>13</v>
      </c>
      <c r="E15" s="62"/>
      <c r="F15" s="62"/>
      <c r="G15" s="62"/>
    </row>
    <row r="16" spans="1:7" ht="93.75" customHeight="1" x14ac:dyDescent="0.2">
      <c r="A16" s="24" t="s">
        <v>14</v>
      </c>
      <c r="B16" s="25">
        <v>0.1</v>
      </c>
      <c r="C16" s="26">
        <v>10</v>
      </c>
      <c r="D16" s="63" t="s">
        <v>15</v>
      </c>
      <c r="E16" s="63"/>
      <c r="F16" s="63"/>
      <c r="G16" s="63"/>
    </row>
    <row r="17" spans="1:7" s="7" customFormat="1" ht="15" customHeight="1" x14ac:dyDescent="0.2">
      <c r="A17" s="29"/>
      <c r="B17" s="16"/>
      <c r="C17" s="16"/>
      <c r="D17" s="16"/>
    </row>
    <row r="18" spans="1:7" s="34" customFormat="1" ht="33.950000000000003" customHeight="1" x14ac:dyDescent="0.2">
      <c r="A18" s="30" t="s">
        <v>16</v>
      </c>
      <c r="B18" s="31" t="s">
        <v>2</v>
      </c>
      <c r="C18" s="32" t="s">
        <v>17</v>
      </c>
      <c r="D18" s="33" t="s">
        <v>18</v>
      </c>
      <c r="E18" s="32" t="s">
        <v>19</v>
      </c>
      <c r="F18" s="33" t="s">
        <v>20</v>
      </c>
      <c r="G18" s="33" t="s">
        <v>21</v>
      </c>
    </row>
    <row r="19" spans="1:7" s="16" customFormat="1" x14ac:dyDescent="0.2">
      <c r="A19" s="57" t="s">
        <v>22</v>
      </c>
      <c r="B19" s="57"/>
      <c r="C19" s="57"/>
      <c r="D19" s="57"/>
      <c r="E19" s="57"/>
      <c r="F19" s="57"/>
      <c r="G19" s="57"/>
    </row>
    <row r="20" spans="1:7" ht="15" customHeight="1" x14ac:dyDescent="0.2">
      <c r="A20" s="35" t="s">
        <v>36</v>
      </c>
      <c r="B20" s="26" t="s">
        <v>23</v>
      </c>
      <c r="C20" s="36">
        <v>2</v>
      </c>
      <c r="D20" s="37"/>
      <c r="E20" s="38">
        <v>18</v>
      </c>
      <c r="F20" s="39">
        <f t="shared" ref="F20:F29" si="0">C20*D20*E20</f>
        <v>0</v>
      </c>
      <c r="G20" s="39">
        <f t="shared" ref="G20:G29" si="1">F20*1.23</f>
        <v>0</v>
      </c>
    </row>
    <row r="21" spans="1:7" ht="15" customHeight="1" x14ac:dyDescent="0.2">
      <c r="A21" s="35" t="s">
        <v>37</v>
      </c>
      <c r="B21" s="26" t="s">
        <v>23</v>
      </c>
      <c r="C21" s="36">
        <v>1</v>
      </c>
      <c r="D21" s="37"/>
      <c r="E21" s="38">
        <v>18</v>
      </c>
      <c r="F21" s="39">
        <f t="shared" si="0"/>
        <v>0</v>
      </c>
      <c r="G21" s="39">
        <f t="shared" si="1"/>
        <v>0</v>
      </c>
    </row>
    <row r="22" spans="1:7" x14ac:dyDescent="0.2">
      <c r="A22" s="35" t="s">
        <v>38</v>
      </c>
      <c r="B22" s="26" t="s">
        <v>23</v>
      </c>
      <c r="C22" s="36">
        <v>1</v>
      </c>
      <c r="D22" s="37"/>
      <c r="E22" s="38">
        <v>18</v>
      </c>
      <c r="F22" s="39">
        <f t="shared" si="0"/>
        <v>0</v>
      </c>
      <c r="G22" s="39">
        <f t="shared" si="1"/>
        <v>0</v>
      </c>
    </row>
    <row r="23" spans="1:7" x14ac:dyDescent="0.2">
      <c r="A23" s="35" t="s">
        <v>47</v>
      </c>
      <c r="B23" s="26" t="s">
        <v>23</v>
      </c>
      <c r="C23" s="36">
        <v>4</v>
      </c>
      <c r="D23" s="37"/>
      <c r="E23" s="38">
        <v>18</v>
      </c>
      <c r="F23" s="39">
        <f t="shared" si="0"/>
        <v>0</v>
      </c>
      <c r="G23" s="39">
        <f t="shared" si="1"/>
        <v>0</v>
      </c>
    </row>
    <row r="24" spans="1:7" x14ac:dyDescent="0.2">
      <c r="A24" s="35" t="s">
        <v>39</v>
      </c>
      <c r="B24" s="26" t="s">
        <v>23</v>
      </c>
      <c r="C24" s="36">
        <v>7</v>
      </c>
      <c r="D24" s="37"/>
      <c r="E24" s="38">
        <v>18</v>
      </c>
      <c r="F24" s="39">
        <f t="shared" si="0"/>
        <v>0</v>
      </c>
      <c r="G24" s="39">
        <f t="shared" si="1"/>
        <v>0</v>
      </c>
    </row>
    <row r="25" spans="1:7" x14ac:dyDescent="0.2">
      <c r="A25" s="35" t="s">
        <v>44</v>
      </c>
      <c r="B25" s="26" t="s">
        <v>23</v>
      </c>
      <c r="C25" s="36">
        <v>8</v>
      </c>
      <c r="D25" s="37"/>
      <c r="E25" s="38">
        <v>18</v>
      </c>
      <c r="F25" s="39">
        <f t="shared" si="0"/>
        <v>0</v>
      </c>
      <c r="G25" s="39">
        <f t="shared" si="1"/>
        <v>0</v>
      </c>
    </row>
    <row r="26" spans="1:7" ht="15" customHeight="1" x14ac:dyDescent="0.2">
      <c r="A26" s="35" t="s">
        <v>40</v>
      </c>
      <c r="B26" s="26" t="s">
        <v>23</v>
      </c>
      <c r="C26" s="36">
        <v>220</v>
      </c>
      <c r="D26" s="37"/>
      <c r="E26" s="38">
        <v>18</v>
      </c>
      <c r="F26" s="39">
        <f t="shared" si="0"/>
        <v>0</v>
      </c>
      <c r="G26" s="39">
        <f t="shared" si="1"/>
        <v>0</v>
      </c>
    </row>
    <row r="27" spans="1:7" ht="15" customHeight="1" x14ac:dyDescent="0.2">
      <c r="A27" s="40" t="s">
        <v>41</v>
      </c>
      <c r="B27" s="26" t="s">
        <v>23</v>
      </c>
      <c r="C27" s="36">
        <v>1</v>
      </c>
      <c r="D27" s="37"/>
      <c r="E27" s="38">
        <v>18</v>
      </c>
      <c r="F27" s="39">
        <f t="shared" si="0"/>
        <v>0</v>
      </c>
      <c r="G27" s="39">
        <f t="shared" si="1"/>
        <v>0</v>
      </c>
    </row>
    <row r="28" spans="1:7" ht="15" customHeight="1" x14ac:dyDescent="0.2">
      <c r="A28" s="35" t="s">
        <v>42</v>
      </c>
      <c r="B28" s="26" t="s">
        <v>23</v>
      </c>
      <c r="C28" s="36">
        <v>35</v>
      </c>
      <c r="D28" s="37"/>
      <c r="E28" s="38">
        <v>18</v>
      </c>
      <c r="F28" s="39">
        <f t="shared" si="0"/>
        <v>0</v>
      </c>
      <c r="G28" s="39">
        <f t="shared" si="1"/>
        <v>0</v>
      </c>
    </row>
    <row r="29" spans="1:7" x14ac:dyDescent="0.2">
      <c r="A29" s="35" t="s">
        <v>43</v>
      </c>
      <c r="B29" s="26" t="s">
        <v>23</v>
      </c>
      <c r="C29" s="36">
        <v>15</v>
      </c>
      <c r="D29" s="37"/>
      <c r="E29" s="38">
        <v>18</v>
      </c>
      <c r="F29" s="39">
        <f t="shared" si="0"/>
        <v>0</v>
      </c>
      <c r="G29" s="39">
        <f t="shared" si="1"/>
        <v>0</v>
      </c>
    </row>
    <row r="30" spans="1:7" x14ac:dyDescent="0.2">
      <c r="A30" s="57" t="s">
        <v>24</v>
      </c>
      <c r="B30" s="57"/>
      <c r="C30" s="57"/>
      <c r="D30" s="57"/>
      <c r="E30" s="57"/>
      <c r="F30" s="57"/>
      <c r="G30" s="57"/>
    </row>
    <row r="31" spans="1:7" x14ac:dyDescent="0.2">
      <c r="A31" s="41" t="s">
        <v>49</v>
      </c>
      <c r="B31" s="26" t="s">
        <v>23</v>
      </c>
      <c r="C31" s="42">
        <v>1300000</v>
      </c>
      <c r="D31" s="43"/>
      <c r="E31" s="38">
        <v>18</v>
      </c>
      <c r="F31" s="39">
        <f>C31*D31</f>
        <v>0</v>
      </c>
      <c r="G31" s="39">
        <f>F31*1.23</f>
        <v>0</v>
      </c>
    </row>
    <row r="32" spans="1:7" x14ac:dyDescent="0.2">
      <c r="A32" s="41" t="s">
        <v>48</v>
      </c>
      <c r="B32" s="26" t="s">
        <v>23</v>
      </c>
      <c r="C32" s="42">
        <v>150000</v>
      </c>
      <c r="D32" s="43"/>
      <c r="E32" s="38">
        <v>18</v>
      </c>
      <c r="F32" s="39">
        <f>C32*D32</f>
        <v>0</v>
      </c>
      <c r="G32" s="39">
        <f>F32*1.23</f>
        <v>0</v>
      </c>
    </row>
    <row r="33" spans="1:7" x14ac:dyDescent="0.2">
      <c r="A33" s="41" t="s">
        <v>50</v>
      </c>
      <c r="B33" s="26" t="s">
        <v>23</v>
      </c>
      <c r="C33" s="42">
        <v>175000</v>
      </c>
      <c r="D33" s="43"/>
      <c r="E33" s="38">
        <v>18</v>
      </c>
      <c r="F33" s="39">
        <f>C33*D33</f>
        <v>0</v>
      </c>
      <c r="G33" s="39">
        <f>F33*1.23</f>
        <v>0</v>
      </c>
    </row>
    <row r="34" spans="1:7" x14ac:dyDescent="0.2">
      <c r="A34" s="41" t="s">
        <v>45</v>
      </c>
      <c r="B34" s="26" t="s">
        <v>23</v>
      </c>
      <c r="C34" s="42">
        <v>25000</v>
      </c>
      <c r="D34" s="43"/>
      <c r="E34" s="38">
        <v>18</v>
      </c>
      <c r="F34" s="39">
        <f>C34*D34</f>
        <v>0</v>
      </c>
      <c r="G34" s="39">
        <f>F34*1.23</f>
        <v>0</v>
      </c>
    </row>
    <row r="35" spans="1:7" x14ac:dyDescent="0.2">
      <c r="A35" s="41" t="s">
        <v>46</v>
      </c>
      <c r="B35" s="26" t="s">
        <v>23</v>
      </c>
      <c r="C35" s="42">
        <v>10000</v>
      </c>
      <c r="D35" s="43"/>
      <c r="E35" s="38">
        <v>18</v>
      </c>
      <c r="F35" s="39">
        <f>C35*D35</f>
        <v>0</v>
      </c>
      <c r="G35" s="39">
        <f>F35*1.23</f>
        <v>0</v>
      </c>
    </row>
    <row r="36" spans="1:7" x14ac:dyDescent="0.2">
      <c r="A36" s="57" t="s">
        <v>25</v>
      </c>
      <c r="B36" s="57"/>
      <c r="C36" s="57"/>
      <c r="D36" s="57"/>
      <c r="E36" s="57"/>
      <c r="F36" s="57"/>
      <c r="G36" s="57"/>
    </row>
    <row r="37" spans="1:7" x14ac:dyDescent="0.2">
      <c r="A37" s="41" t="s">
        <v>26</v>
      </c>
      <c r="B37" s="26" t="s">
        <v>27</v>
      </c>
      <c r="C37" s="36">
        <v>5</v>
      </c>
      <c r="D37" s="37"/>
      <c r="E37" s="38">
        <v>18</v>
      </c>
      <c r="F37" s="39">
        <f>C37*D37</f>
        <v>0</v>
      </c>
      <c r="G37" s="39">
        <f>F37*1.23</f>
        <v>0</v>
      </c>
    </row>
    <row r="38" spans="1:7" x14ac:dyDescent="0.2">
      <c r="A38" s="44" t="s">
        <v>28</v>
      </c>
      <c r="B38" s="45"/>
      <c r="C38" s="46"/>
      <c r="D38" s="47"/>
      <c r="E38" s="48"/>
      <c r="F38" s="49">
        <f>SUM(F20:F29,F31:F35,F37)</f>
        <v>0</v>
      </c>
      <c r="G38" s="49">
        <f>SUM(G20:G29,G31:G35,G37)</f>
        <v>0</v>
      </c>
    </row>
    <row r="39" spans="1:7" x14ac:dyDescent="0.2">
      <c r="A39" s="57" t="s">
        <v>29</v>
      </c>
      <c r="B39" s="57"/>
      <c r="C39" s="57"/>
      <c r="D39" s="57"/>
      <c r="E39" s="57"/>
      <c r="F39" s="39">
        <f>F38/24</f>
        <v>0</v>
      </c>
      <c r="G39" s="39">
        <f>G38/24</f>
        <v>0</v>
      </c>
    </row>
    <row r="41" spans="1:7" s="9" customFormat="1" ht="15" customHeight="1" x14ac:dyDescent="0.2">
      <c r="A41" s="20"/>
      <c r="B41" s="20"/>
      <c r="C41" s="20"/>
      <c r="D41" s="20"/>
    </row>
    <row r="42" spans="1:7" x14ac:dyDescent="0.2">
      <c r="F42" s="50"/>
      <c r="G42" s="51"/>
    </row>
    <row r="46" spans="1:7" x14ac:dyDescent="0.2">
      <c r="A46" s="52" t="s">
        <v>32</v>
      </c>
      <c r="D46" s="58"/>
      <c r="E46" s="58"/>
      <c r="F46" s="58"/>
      <c r="G46" s="58"/>
    </row>
    <row r="47" spans="1:7" ht="26.1" customHeight="1" x14ac:dyDescent="0.2">
      <c r="A47" s="53" t="s">
        <v>30</v>
      </c>
      <c r="D47" s="56" t="s">
        <v>31</v>
      </c>
      <c r="E47" s="56"/>
      <c r="F47" s="56"/>
      <c r="G47" s="56"/>
    </row>
    <row r="48" spans="1:7" x14ac:dyDescent="0.2">
      <c r="C48" s="54"/>
    </row>
  </sheetData>
  <mergeCells count="11">
    <mergeCell ref="A5:G5"/>
    <mergeCell ref="E13:G13"/>
    <mergeCell ref="E14:G14"/>
    <mergeCell ref="D15:G15"/>
    <mergeCell ref="D16:G16"/>
    <mergeCell ref="D47:G47"/>
    <mergeCell ref="A19:G19"/>
    <mergeCell ref="A30:G30"/>
    <mergeCell ref="A36:G36"/>
    <mergeCell ref="A39:E39"/>
    <mergeCell ref="D46:G46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Jacek Cieśliński</dc:creator>
  <dc:description/>
  <cp:lastModifiedBy>Martyna Kośmicka</cp:lastModifiedBy>
  <cp:revision>8</cp:revision>
  <dcterms:created xsi:type="dcterms:W3CDTF">2022-06-18T16:30:43Z</dcterms:created>
  <dcterms:modified xsi:type="dcterms:W3CDTF">2024-09-12T10:28:43Z</dcterms:modified>
  <dc:language>pl-PL</dc:language>
</cp:coreProperties>
</file>